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cburge/Box/Agnew_Pathogens/Revisions/"/>
    </mc:Choice>
  </mc:AlternateContent>
  <xr:revisionPtr revIDLastSave="0" documentId="13_ncr:1_{EFFBA7F6-D110-7E4B-B85B-122490953DD6}" xr6:coauthVersionLast="45" xr6:coauthVersionMax="45" xr10:uidLastSave="{00000000-0000-0000-0000-000000000000}"/>
  <bookViews>
    <workbookView xWindow="0" yWindow="460" windowWidth="25600" windowHeight="16000" tabRatio="500" xr2:uid="{00000000-000D-0000-FFFF-FFFF00000000}"/>
  </bookViews>
  <sheets>
    <sheet name="Sheet1" sheetId="1" r:id="rId1"/>
    <sheet name="Sheet2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8" i="1" l="1"/>
  <c r="G137" i="1"/>
  <c r="G136" i="1"/>
  <c r="G135" i="1"/>
  <c r="G134" i="1"/>
  <c r="G133" i="1"/>
  <c r="G68" i="1"/>
  <c r="G67" i="1"/>
  <c r="G66" i="1"/>
  <c r="G65" i="1"/>
  <c r="G64" i="1"/>
  <c r="G63" i="1"/>
  <c r="G104" i="1"/>
  <c r="G103" i="1"/>
  <c r="G102" i="1"/>
  <c r="G101" i="1"/>
  <c r="G100" i="1"/>
  <c r="G99" i="1"/>
  <c r="G32" i="1"/>
  <c r="G31" i="1"/>
  <c r="G30" i="1"/>
  <c r="G29" i="1"/>
  <c r="G28" i="1"/>
  <c r="G27" i="1"/>
  <c r="G8" i="1"/>
  <c r="G7" i="1"/>
</calcChain>
</file>

<file path=xl/sharedStrings.xml><?xml version="1.0" encoding="utf-8"?>
<sst xmlns="http://schemas.openxmlformats.org/spreadsheetml/2006/main" count="162" uniqueCount="12">
  <si>
    <t>Virus</t>
  </si>
  <si>
    <t>Day</t>
  </si>
  <si>
    <t>Oyster</t>
  </si>
  <si>
    <t>CON</t>
  </si>
  <si>
    <t>AUS</t>
  </si>
  <si>
    <t>FRA</t>
  </si>
  <si>
    <t>Copies/µl</t>
  </si>
  <si>
    <t>OsHV-1 TB</t>
  </si>
  <si>
    <t>Family ID</t>
  </si>
  <si>
    <t>Ng/µL</t>
  </si>
  <si>
    <r>
      <t>Table S3</t>
    </r>
    <r>
      <rPr>
        <sz val="12"/>
        <color theme="1"/>
        <rFont val="Palatino Linotype"/>
        <family val="1"/>
      </rPr>
      <t>. Copies of OsHV-1 DNA per µl, total ng of oyster DNA per µl, and total copies of OsHV-1 DNA per ng of oyster DNA for the six families previously chosen as either high (11, 53, 67; highlighted gray) or low (5, 60, 74) surviving when exposed to either FWS (control), OsHV-1 TB, the AUS µvar or the FRA µvar on day 4 or day 6.</t>
    </r>
  </si>
  <si>
    <t>Copies/ng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</si>
</sst>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sz val="12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left"/>
    </xf>
    <xf numFmtId="1" fontId="2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7"/>
  <sheetViews>
    <sheetView tabSelected="1" topLeftCell="A140" workbookViewId="0">
      <selection activeCell="G3" sqref="G3"/>
    </sheetView>
  </sheetViews>
  <sheetFormatPr baseColWidth="10" defaultRowHeight="19" x14ac:dyDescent="0.3"/>
  <cols>
    <col min="1" max="1" width="10.83203125" style="1"/>
    <col min="2" max="2" width="10.83203125" style="3"/>
    <col min="3" max="4" width="10.83203125" style="4"/>
    <col min="5" max="7" width="12.6640625" style="4" bestFit="1" customWidth="1"/>
    <col min="8" max="8" width="16" style="4" bestFit="1" customWidth="1"/>
    <col min="9" max="9" width="10.83203125" style="1"/>
  </cols>
  <sheetData>
    <row r="1" spans="1:7" ht="91" customHeight="1" x14ac:dyDescent="0.3">
      <c r="A1" s="15" t="s">
        <v>10</v>
      </c>
      <c r="B1" s="15"/>
      <c r="C1" s="15"/>
      <c r="D1" s="15"/>
      <c r="E1" s="15"/>
      <c r="F1" s="15"/>
      <c r="G1" s="15"/>
    </row>
    <row r="2" spans="1:7" x14ac:dyDescent="0.3">
      <c r="A2" s="2" t="s">
        <v>0</v>
      </c>
      <c r="B2" s="2" t="s">
        <v>8</v>
      </c>
      <c r="C2" s="2" t="s">
        <v>1</v>
      </c>
      <c r="D2" s="2" t="s">
        <v>2</v>
      </c>
      <c r="E2" s="2" t="s">
        <v>6</v>
      </c>
      <c r="F2" s="2" t="s">
        <v>9</v>
      </c>
      <c r="G2" s="2" t="s">
        <v>11</v>
      </c>
    </row>
    <row r="3" spans="1:7" x14ac:dyDescent="0.3">
      <c r="A3" s="9" t="s">
        <v>3</v>
      </c>
      <c r="B3" s="10">
        <v>11</v>
      </c>
      <c r="C3" s="10">
        <v>4</v>
      </c>
      <c r="D3" s="10">
        <v>1</v>
      </c>
      <c r="E3" s="11">
        <v>5.6572952270507812</v>
      </c>
      <c r="F3" s="11">
        <v>16.992999999999999</v>
      </c>
      <c r="G3" s="11">
        <v>0.33291915653803222</v>
      </c>
    </row>
    <row r="4" spans="1:7" x14ac:dyDescent="0.3">
      <c r="A4" s="9" t="s">
        <v>3</v>
      </c>
      <c r="B4" s="10">
        <v>11</v>
      </c>
      <c r="C4" s="10">
        <v>4</v>
      </c>
      <c r="D4" s="10">
        <v>2</v>
      </c>
      <c r="E4" s="11">
        <v>3.903597354888916</v>
      </c>
      <c r="F4" s="11">
        <v>68.935000000000002</v>
      </c>
      <c r="G4" s="11">
        <v>5.6627219190381023E-2</v>
      </c>
    </row>
    <row r="5" spans="1:7" x14ac:dyDescent="0.3">
      <c r="A5" s="9" t="s">
        <v>3</v>
      </c>
      <c r="B5" s="10">
        <v>11</v>
      </c>
      <c r="C5" s="10">
        <v>4</v>
      </c>
      <c r="D5" s="10">
        <v>1</v>
      </c>
      <c r="E5" s="11">
        <v>1.2614394426345825</v>
      </c>
      <c r="F5" s="11">
        <v>66.888999999999996</v>
      </c>
      <c r="G5" s="11">
        <v>1.8858697882081995E-2</v>
      </c>
    </row>
    <row r="6" spans="1:7" x14ac:dyDescent="0.3">
      <c r="A6" s="9" t="s">
        <v>3</v>
      </c>
      <c r="B6" s="10">
        <v>11</v>
      </c>
      <c r="C6" s="10">
        <v>4</v>
      </c>
      <c r="D6" s="10">
        <v>2</v>
      </c>
      <c r="E6" s="11">
        <v>2.6849098205566406</v>
      </c>
      <c r="F6" s="11">
        <v>193.23000000000002</v>
      </c>
      <c r="G6" s="11">
        <v>1.3894891168848731E-2</v>
      </c>
    </row>
    <row r="7" spans="1:7" x14ac:dyDescent="0.3">
      <c r="A7" s="12" t="s">
        <v>3</v>
      </c>
      <c r="B7" s="10">
        <v>53</v>
      </c>
      <c r="C7" s="10">
        <v>4</v>
      </c>
      <c r="D7" s="10">
        <v>1</v>
      </c>
      <c r="E7" s="13">
        <v>4.1587514877319336</v>
      </c>
      <c r="F7" s="10">
        <v>66.790000000000006</v>
      </c>
      <c r="G7" s="11">
        <f>E7/F7</f>
        <v>6.2266080067853467E-2</v>
      </c>
    </row>
    <row r="8" spans="1:7" x14ac:dyDescent="0.3">
      <c r="A8" s="12" t="s">
        <v>3</v>
      </c>
      <c r="B8" s="10">
        <v>53</v>
      </c>
      <c r="C8" s="10">
        <v>4</v>
      </c>
      <c r="D8" s="10">
        <v>2</v>
      </c>
      <c r="E8" s="13">
        <v>2.0147464275360107</v>
      </c>
      <c r="F8" s="10">
        <v>89.93</v>
      </c>
      <c r="G8" s="11">
        <f>E8/F8</f>
        <v>2.2403496358679092E-2</v>
      </c>
    </row>
    <row r="9" spans="1:7" x14ac:dyDescent="0.3">
      <c r="A9" s="3" t="s">
        <v>3</v>
      </c>
      <c r="B9" s="4">
        <v>60</v>
      </c>
      <c r="C9" s="4">
        <v>4</v>
      </c>
      <c r="D9" s="4">
        <v>2</v>
      </c>
      <c r="E9" s="5">
        <v>3.7406349182128906</v>
      </c>
      <c r="F9" s="5">
        <v>69.433000000000007</v>
      </c>
      <c r="G9" s="5">
        <v>5.3874021260969428E-2</v>
      </c>
    </row>
    <row r="10" spans="1:7" x14ac:dyDescent="0.3">
      <c r="A10" s="9" t="s">
        <v>3</v>
      </c>
      <c r="B10" s="10">
        <v>67</v>
      </c>
      <c r="C10" s="10">
        <v>4</v>
      </c>
      <c r="D10" s="10">
        <v>1</v>
      </c>
      <c r="E10" s="11">
        <v>5.311492919921875</v>
      </c>
      <c r="F10" s="11">
        <v>105</v>
      </c>
      <c r="G10" s="11">
        <v>5.0585646856398811E-2</v>
      </c>
    </row>
    <row r="11" spans="1:7" x14ac:dyDescent="0.3">
      <c r="A11" s="3" t="s">
        <v>3</v>
      </c>
      <c r="B11" s="4">
        <v>74</v>
      </c>
      <c r="C11" s="4">
        <v>4</v>
      </c>
      <c r="D11" s="4">
        <v>1</v>
      </c>
      <c r="E11" s="5">
        <v>3.8473160266876221</v>
      </c>
      <c r="F11" s="5">
        <v>38.409999999999997</v>
      </c>
      <c r="G11" s="5">
        <v>0.10016443703951113</v>
      </c>
    </row>
    <row r="12" spans="1:7" x14ac:dyDescent="0.3">
      <c r="A12" s="3" t="s">
        <v>3</v>
      </c>
      <c r="B12" s="4">
        <v>74</v>
      </c>
      <c r="C12" s="4">
        <v>4</v>
      </c>
      <c r="D12" s="4">
        <v>2</v>
      </c>
      <c r="E12" s="5">
        <v>1.5324944257736206</v>
      </c>
      <c r="F12" s="5">
        <v>157.26000000000002</v>
      </c>
      <c r="G12" s="5">
        <v>9.7449728206385634E-3</v>
      </c>
    </row>
    <row r="13" spans="1:7" x14ac:dyDescent="0.3">
      <c r="A13" s="3" t="s">
        <v>7</v>
      </c>
      <c r="B13" s="4">
        <v>5</v>
      </c>
      <c r="C13" s="4">
        <v>4</v>
      </c>
      <c r="D13" s="4">
        <v>1</v>
      </c>
      <c r="E13" s="5">
        <v>12.58940315246582</v>
      </c>
      <c r="F13" s="5">
        <v>8.01</v>
      </c>
      <c r="G13" s="5">
        <v>1.5717107556137104</v>
      </c>
    </row>
    <row r="14" spans="1:7" x14ac:dyDescent="0.3">
      <c r="A14" s="3" t="s">
        <v>7</v>
      </c>
      <c r="B14" s="4">
        <v>5</v>
      </c>
      <c r="C14" s="4">
        <v>4</v>
      </c>
      <c r="D14" s="4">
        <v>2</v>
      </c>
      <c r="E14" s="5">
        <v>65.202903747558594</v>
      </c>
      <c r="F14" s="5">
        <v>78.213999999999999</v>
      </c>
      <c r="G14" s="5">
        <v>0.83364747676322137</v>
      </c>
    </row>
    <row r="15" spans="1:7" x14ac:dyDescent="0.3">
      <c r="A15" s="3" t="s">
        <v>7</v>
      </c>
      <c r="B15" s="4">
        <v>60</v>
      </c>
      <c r="C15" s="4">
        <v>4</v>
      </c>
      <c r="D15" s="4">
        <v>1</v>
      </c>
      <c r="E15" s="5">
        <v>2.3505721092224121</v>
      </c>
      <c r="F15" s="5">
        <v>92.007999999999996</v>
      </c>
      <c r="G15" s="5">
        <v>2.5547475319781021E-2</v>
      </c>
    </row>
    <row r="16" spans="1:7" x14ac:dyDescent="0.3">
      <c r="A16" s="3" t="s">
        <v>7</v>
      </c>
      <c r="B16" s="4">
        <v>60</v>
      </c>
      <c r="C16" s="4">
        <v>4</v>
      </c>
      <c r="D16" s="4">
        <v>2</v>
      </c>
      <c r="E16" s="5">
        <v>2.7937111854553223</v>
      </c>
      <c r="F16" s="5">
        <v>77.287999999999997</v>
      </c>
      <c r="G16" s="5">
        <v>3.6146765157014316E-2</v>
      </c>
    </row>
    <row r="17" spans="1:7" x14ac:dyDescent="0.3">
      <c r="A17" s="3" t="s">
        <v>4</v>
      </c>
      <c r="B17" s="4">
        <v>5</v>
      </c>
      <c r="C17" s="4">
        <v>4</v>
      </c>
      <c r="D17" s="4">
        <v>1</v>
      </c>
      <c r="E17" s="5">
        <v>377.64007568359375</v>
      </c>
      <c r="F17" s="5">
        <v>154.48000000000002</v>
      </c>
      <c r="G17" s="5">
        <v>2.4445887861444442</v>
      </c>
    </row>
    <row r="18" spans="1:7" x14ac:dyDescent="0.3">
      <c r="A18" s="3" t="s">
        <v>4</v>
      </c>
      <c r="B18" s="4">
        <v>5</v>
      </c>
      <c r="C18" s="4">
        <v>4</v>
      </c>
      <c r="D18" s="4">
        <v>2</v>
      </c>
      <c r="E18" s="5">
        <v>135030.03125</v>
      </c>
      <c r="F18" s="5">
        <v>150.02000000000001</v>
      </c>
      <c r="G18" s="5">
        <v>900.08019764031451</v>
      </c>
    </row>
    <row r="19" spans="1:7" x14ac:dyDescent="0.3">
      <c r="A19" s="3" t="s">
        <v>4</v>
      </c>
      <c r="B19" s="4">
        <v>5</v>
      </c>
      <c r="C19" s="4">
        <v>4</v>
      </c>
      <c r="D19" s="4">
        <v>1</v>
      </c>
      <c r="E19" s="5">
        <v>218.42514038085938</v>
      </c>
      <c r="F19" s="5">
        <v>126.95</v>
      </c>
      <c r="G19" s="5">
        <v>1.7205603811016885</v>
      </c>
    </row>
    <row r="20" spans="1:7" x14ac:dyDescent="0.3">
      <c r="A20" s="3" t="s">
        <v>4</v>
      </c>
      <c r="B20" s="4">
        <v>5</v>
      </c>
      <c r="C20" s="4">
        <v>4</v>
      </c>
      <c r="D20" s="4">
        <v>2</v>
      </c>
      <c r="E20" s="5">
        <v>2164881.25</v>
      </c>
      <c r="F20" s="5">
        <v>108.35000000000001</v>
      </c>
      <c r="G20" s="5">
        <v>19980.445316105212</v>
      </c>
    </row>
    <row r="21" spans="1:7" x14ac:dyDescent="0.3">
      <c r="A21" s="9" t="s">
        <v>4</v>
      </c>
      <c r="B21" s="10">
        <v>11</v>
      </c>
      <c r="C21" s="10">
        <v>4</v>
      </c>
      <c r="D21" s="10">
        <v>1</v>
      </c>
      <c r="E21" s="11">
        <v>1.5234525203704834</v>
      </c>
      <c r="F21" s="11">
        <v>165.45999999999998</v>
      </c>
      <c r="G21" s="11">
        <v>9.207376528287705E-3</v>
      </c>
    </row>
    <row r="22" spans="1:7" x14ac:dyDescent="0.3">
      <c r="A22" s="9" t="s">
        <v>4</v>
      </c>
      <c r="B22" s="10">
        <v>11</v>
      </c>
      <c r="C22" s="10">
        <v>4</v>
      </c>
      <c r="D22" s="10">
        <v>2</v>
      </c>
      <c r="E22" s="11">
        <v>83.510009765625</v>
      </c>
      <c r="F22" s="11">
        <v>36.904000000000003</v>
      </c>
      <c r="G22" s="11">
        <v>2.2628985954266474</v>
      </c>
    </row>
    <row r="23" spans="1:7" x14ac:dyDescent="0.3">
      <c r="A23" s="9" t="s">
        <v>4</v>
      </c>
      <c r="B23" s="10">
        <v>11</v>
      </c>
      <c r="C23" s="10">
        <v>4</v>
      </c>
      <c r="D23" s="10">
        <v>1</v>
      </c>
      <c r="E23" s="11">
        <v>165.71865844726562</v>
      </c>
      <c r="F23" s="11">
        <v>225.23</v>
      </c>
      <c r="G23" s="11">
        <v>0.73577524507066394</v>
      </c>
    </row>
    <row r="24" spans="1:7" x14ac:dyDescent="0.3">
      <c r="A24" s="9" t="s">
        <v>4</v>
      </c>
      <c r="B24" s="10">
        <v>11</v>
      </c>
      <c r="C24" s="10">
        <v>4</v>
      </c>
      <c r="D24" s="10">
        <v>2</v>
      </c>
      <c r="E24" s="11">
        <v>363.19265747070312</v>
      </c>
      <c r="F24" s="11">
        <v>97.417000000000002</v>
      </c>
      <c r="G24" s="11">
        <v>3.7282266695823432</v>
      </c>
    </row>
    <row r="25" spans="1:7" x14ac:dyDescent="0.3">
      <c r="A25" s="9" t="s">
        <v>4</v>
      </c>
      <c r="B25" s="10">
        <v>11</v>
      </c>
      <c r="C25" s="10">
        <v>4</v>
      </c>
      <c r="D25" s="10">
        <v>1</v>
      </c>
      <c r="E25" s="11">
        <v>145.26747131347656</v>
      </c>
      <c r="F25" s="11">
        <v>126.13</v>
      </c>
      <c r="G25" s="11">
        <v>1.1517281480494455</v>
      </c>
    </row>
    <row r="26" spans="1:7" x14ac:dyDescent="0.3">
      <c r="A26" s="9" t="s">
        <v>4</v>
      </c>
      <c r="B26" s="10">
        <v>11</v>
      </c>
      <c r="C26" s="10">
        <v>4</v>
      </c>
      <c r="D26" s="10">
        <v>2</v>
      </c>
      <c r="E26" s="11">
        <v>27.838722229003906</v>
      </c>
      <c r="F26" s="11">
        <v>49.831000000000003</v>
      </c>
      <c r="G26" s="11">
        <v>0.55866272458918953</v>
      </c>
    </row>
    <row r="27" spans="1:7" x14ac:dyDescent="0.3">
      <c r="A27" s="14" t="s">
        <v>4</v>
      </c>
      <c r="B27" s="10">
        <v>53</v>
      </c>
      <c r="C27" s="13">
        <v>4</v>
      </c>
      <c r="D27" s="10">
        <v>1</v>
      </c>
      <c r="E27" s="13">
        <v>649.88751220703125</v>
      </c>
      <c r="F27" s="10">
        <v>150.72</v>
      </c>
      <c r="G27" s="11">
        <f t="shared" ref="G27:G32" si="0">E27/F27</f>
        <v>4.3118863601846558</v>
      </c>
    </row>
    <row r="28" spans="1:7" x14ac:dyDescent="0.3">
      <c r="A28" s="14" t="s">
        <v>4</v>
      </c>
      <c r="B28" s="10">
        <v>53</v>
      </c>
      <c r="C28" s="13">
        <v>4</v>
      </c>
      <c r="D28" s="10">
        <v>2</v>
      </c>
      <c r="E28" s="13">
        <v>288.81976318359375</v>
      </c>
      <c r="F28" s="10">
        <v>41.529000000000003</v>
      </c>
      <c r="G28" s="11">
        <f t="shared" si="0"/>
        <v>6.9546524882273522</v>
      </c>
    </row>
    <row r="29" spans="1:7" x14ac:dyDescent="0.3">
      <c r="A29" s="14" t="s">
        <v>4</v>
      </c>
      <c r="B29" s="10">
        <v>53</v>
      </c>
      <c r="C29" s="13">
        <v>4</v>
      </c>
      <c r="D29" s="10">
        <v>1</v>
      </c>
      <c r="E29" s="13">
        <v>254.5189208984375</v>
      </c>
      <c r="F29" s="10">
        <v>219.92000000000002</v>
      </c>
      <c r="G29" s="11">
        <f t="shared" si="0"/>
        <v>1.1573250313679406</v>
      </c>
    </row>
    <row r="30" spans="1:7" x14ac:dyDescent="0.3">
      <c r="A30" s="14" t="s">
        <v>4</v>
      </c>
      <c r="B30" s="10">
        <v>53</v>
      </c>
      <c r="C30" s="13">
        <v>4</v>
      </c>
      <c r="D30" s="10">
        <v>2</v>
      </c>
      <c r="E30" s="13">
        <v>2006.80419921875</v>
      </c>
      <c r="F30" s="10">
        <v>37.018999999999998</v>
      </c>
      <c r="G30" s="11">
        <f t="shared" si="0"/>
        <v>54.210113704280239</v>
      </c>
    </row>
    <row r="31" spans="1:7" x14ac:dyDescent="0.3">
      <c r="A31" s="14" t="s">
        <v>4</v>
      </c>
      <c r="B31" s="10">
        <v>53</v>
      </c>
      <c r="C31" s="13">
        <v>4</v>
      </c>
      <c r="D31" s="10">
        <v>1</v>
      </c>
      <c r="E31" s="13">
        <v>213.84457397460938</v>
      </c>
      <c r="F31" s="10">
        <v>39.200000000000003</v>
      </c>
      <c r="G31" s="11">
        <f t="shared" si="0"/>
        <v>5.4552187238420755</v>
      </c>
    </row>
    <row r="32" spans="1:7" x14ac:dyDescent="0.3">
      <c r="A32" s="14" t="s">
        <v>4</v>
      </c>
      <c r="B32" s="10">
        <v>53</v>
      </c>
      <c r="C32" s="13">
        <v>4</v>
      </c>
      <c r="D32" s="10">
        <v>2</v>
      </c>
      <c r="E32" s="13">
        <v>339.54345703125</v>
      </c>
      <c r="F32" s="10">
        <v>101.79</v>
      </c>
      <c r="G32" s="11">
        <f t="shared" si="0"/>
        <v>3.3357250911803713</v>
      </c>
    </row>
    <row r="33" spans="1:7" x14ac:dyDescent="0.3">
      <c r="A33" s="3" t="s">
        <v>4</v>
      </c>
      <c r="B33" s="4">
        <v>60</v>
      </c>
      <c r="C33" s="4">
        <v>4</v>
      </c>
      <c r="D33" s="4">
        <v>1</v>
      </c>
      <c r="E33" s="5">
        <v>25.509214401245117</v>
      </c>
      <c r="F33" s="5">
        <v>166.20000000000002</v>
      </c>
      <c r="G33" s="5">
        <v>0.15348504453216075</v>
      </c>
    </row>
    <row r="34" spans="1:7" x14ac:dyDescent="0.3">
      <c r="A34" s="3" t="s">
        <v>4</v>
      </c>
      <c r="B34" s="4">
        <v>60</v>
      </c>
      <c r="C34" s="4">
        <v>4</v>
      </c>
      <c r="D34" s="4">
        <v>2</v>
      </c>
      <c r="E34" s="5">
        <v>25.553371429443359</v>
      </c>
      <c r="F34" s="5">
        <v>53.470999999999997</v>
      </c>
      <c r="G34" s="5">
        <v>0.47789215517651362</v>
      </c>
    </row>
    <row r="35" spans="1:7" x14ac:dyDescent="0.3">
      <c r="A35" s="3" t="s">
        <v>4</v>
      </c>
      <c r="B35" s="4">
        <v>60</v>
      </c>
      <c r="C35" s="4">
        <v>4</v>
      </c>
      <c r="D35" s="4">
        <v>1</v>
      </c>
      <c r="E35" s="5">
        <v>143.32083129882812</v>
      </c>
      <c r="F35" s="5">
        <v>123.11999999999999</v>
      </c>
      <c r="G35" s="5">
        <v>1.1640743282880779</v>
      </c>
    </row>
    <row r="36" spans="1:7" x14ac:dyDescent="0.3">
      <c r="A36" s="3" t="s">
        <v>4</v>
      </c>
      <c r="B36" s="4">
        <v>60</v>
      </c>
      <c r="C36" s="4">
        <v>4</v>
      </c>
      <c r="D36" s="4">
        <v>2</v>
      </c>
      <c r="E36" s="5">
        <v>12.30286979675293</v>
      </c>
      <c r="F36" s="5">
        <v>44.863</v>
      </c>
      <c r="G36" s="5">
        <v>0.27423199065494797</v>
      </c>
    </row>
    <row r="37" spans="1:7" x14ac:dyDescent="0.3">
      <c r="A37" s="3" t="s">
        <v>4</v>
      </c>
      <c r="B37" s="4">
        <v>60</v>
      </c>
      <c r="C37" s="4">
        <v>4</v>
      </c>
      <c r="D37" s="4">
        <v>1</v>
      </c>
      <c r="E37" s="5">
        <v>22.0130615234375</v>
      </c>
      <c r="F37" s="5">
        <v>57.3</v>
      </c>
      <c r="G37" s="5">
        <v>0.3841721033758726</v>
      </c>
    </row>
    <row r="38" spans="1:7" x14ac:dyDescent="0.3">
      <c r="A38" s="3" t="s">
        <v>4</v>
      </c>
      <c r="B38" s="4">
        <v>60</v>
      </c>
      <c r="C38" s="4">
        <v>4</v>
      </c>
      <c r="D38" s="4">
        <v>2</v>
      </c>
      <c r="E38" s="5">
        <v>44.749603271484375</v>
      </c>
      <c r="F38" s="5">
        <v>129.44999999999999</v>
      </c>
      <c r="G38" s="5">
        <v>0.34569025315940038</v>
      </c>
    </row>
    <row r="39" spans="1:7" x14ac:dyDescent="0.3">
      <c r="A39" s="9" t="s">
        <v>4</v>
      </c>
      <c r="B39" s="10">
        <v>67</v>
      </c>
      <c r="C39" s="10">
        <v>4</v>
      </c>
      <c r="D39" s="10">
        <v>1</v>
      </c>
      <c r="E39" s="11">
        <v>8.4540328979492188</v>
      </c>
      <c r="F39" s="11">
        <v>271.46999999999997</v>
      </c>
      <c r="G39" s="11">
        <v>3.114168378807684E-2</v>
      </c>
    </row>
    <row r="40" spans="1:7" x14ac:dyDescent="0.3">
      <c r="A40" s="9" t="s">
        <v>4</v>
      </c>
      <c r="B40" s="10">
        <v>67</v>
      </c>
      <c r="C40" s="10">
        <v>4</v>
      </c>
      <c r="D40" s="10">
        <v>2</v>
      </c>
      <c r="E40" s="11">
        <v>8.4540328979492188</v>
      </c>
      <c r="F40" s="11">
        <v>78.34</v>
      </c>
      <c r="G40" s="11">
        <v>0.10791464000445773</v>
      </c>
    </row>
    <row r="41" spans="1:7" x14ac:dyDescent="0.3">
      <c r="A41" s="9" t="s">
        <v>4</v>
      </c>
      <c r="B41" s="10">
        <v>67</v>
      </c>
      <c r="C41" s="10">
        <v>4</v>
      </c>
      <c r="D41" s="10">
        <v>1</v>
      </c>
      <c r="E41" s="11">
        <v>121.7537841796875</v>
      </c>
      <c r="F41" s="11">
        <v>292.04999999999995</v>
      </c>
      <c r="G41" s="11">
        <v>0.41689362841872118</v>
      </c>
    </row>
    <row r="42" spans="1:7" x14ac:dyDescent="0.3">
      <c r="A42" s="9" t="s">
        <v>4</v>
      </c>
      <c r="B42" s="10">
        <v>67</v>
      </c>
      <c r="C42" s="10">
        <v>4</v>
      </c>
      <c r="D42" s="10">
        <v>2</v>
      </c>
      <c r="E42" s="11">
        <v>55.381500244140625</v>
      </c>
      <c r="F42" s="11">
        <v>273.48</v>
      </c>
      <c r="G42" s="11">
        <v>0.20250658272685615</v>
      </c>
    </row>
    <row r="43" spans="1:7" x14ac:dyDescent="0.3">
      <c r="A43" s="9" t="s">
        <v>4</v>
      </c>
      <c r="B43" s="10">
        <v>67</v>
      </c>
      <c r="C43" s="10">
        <v>4</v>
      </c>
      <c r="D43" s="10">
        <v>1</v>
      </c>
      <c r="E43" s="11">
        <v>54.375457763671875</v>
      </c>
      <c r="F43" s="11">
        <v>84.745999999999995</v>
      </c>
      <c r="G43" s="11">
        <v>0.64162860505123398</v>
      </c>
    </row>
    <row r="44" spans="1:7" x14ac:dyDescent="0.3">
      <c r="A44" s="9" t="s">
        <v>4</v>
      </c>
      <c r="B44" s="10">
        <v>67</v>
      </c>
      <c r="C44" s="10">
        <v>4</v>
      </c>
      <c r="D44" s="10">
        <v>2</v>
      </c>
      <c r="E44" s="11">
        <v>28.114574432373047</v>
      </c>
      <c r="F44" s="11">
        <v>287.8</v>
      </c>
      <c r="G44" s="11">
        <v>9.7687888924159291E-2</v>
      </c>
    </row>
    <row r="45" spans="1:7" x14ac:dyDescent="0.3">
      <c r="A45" s="3" t="s">
        <v>4</v>
      </c>
      <c r="B45" s="4">
        <v>74</v>
      </c>
      <c r="C45" s="4">
        <v>4</v>
      </c>
      <c r="D45" s="4">
        <v>1</v>
      </c>
      <c r="E45" s="5">
        <v>4735500.5</v>
      </c>
      <c r="F45" s="5">
        <v>59.427999999999997</v>
      </c>
      <c r="G45" s="5">
        <v>79684.668842969651</v>
      </c>
    </row>
    <row r="46" spans="1:7" x14ac:dyDescent="0.3">
      <c r="A46" s="3" t="s">
        <v>4</v>
      </c>
      <c r="B46" s="4">
        <v>74</v>
      </c>
      <c r="C46" s="4">
        <v>4</v>
      </c>
      <c r="D46" s="4">
        <v>2</v>
      </c>
      <c r="E46" s="5">
        <v>1208.070068359375</v>
      </c>
      <c r="F46" s="5">
        <v>46.453000000000003</v>
      </c>
      <c r="G46" s="5">
        <v>26.006287394987943</v>
      </c>
    </row>
    <row r="47" spans="1:7" x14ac:dyDescent="0.3">
      <c r="A47" s="3" t="s">
        <v>4</v>
      </c>
      <c r="B47" s="4">
        <v>74</v>
      </c>
      <c r="C47" s="4">
        <v>4</v>
      </c>
      <c r="D47" s="4">
        <v>1</v>
      </c>
      <c r="E47" s="5">
        <v>2487.5537109375</v>
      </c>
      <c r="F47" s="5">
        <v>177.77999999999997</v>
      </c>
      <c r="G47" s="5">
        <v>13.992314720089439</v>
      </c>
    </row>
    <row r="48" spans="1:7" x14ac:dyDescent="0.3">
      <c r="A48" s="3" t="s">
        <v>4</v>
      </c>
      <c r="B48" s="4">
        <v>74</v>
      </c>
      <c r="C48" s="4">
        <v>4</v>
      </c>
      <c r="D48" s="4">
        <v>2</v>
      </c>
      <c r="E48" s="5">
        <v>255.80296325683594</v>
      </c>
      <c r="F48" s="5">
        <v>29.248999999999999</v>
      </c>
      <c r="G48" s="5">
        <v>8.745699451497007</v>
      </c>
    </row>
    <row r="49" spans="1:7" x14ac:dyDescent="0.3">
      <c r="A49" s="3" t="s">
        <v>4</v>
      </c>
      <c r="B49" s="4">
        <v>74</v>
      </c>
      <c r="C49" s="4">
        <v>4</v>
      </c>
      <c r="D49" s="4">
        <v>1</v>
      </c>
      <c r="E49" s="5">
        <v>206.30068969726562</v>
      </c>
      <c r="F49" s="5">
        <v>68.293999999999997</v>
      </c>
      <c r="G49" s="5">
        <v>3.0207732699397551</v>
      </c>
    </row>
    <row r="50" spans="1:7" x14ac:dyDescent="0.3">
      <c r="A50" s="3" t="s">
        <v>4</v>
      </c>
      <c r="B50" s="4">
        <v>74</v>
      </c>
      <c r="C50" s="4">
        <v>4</v>
      </c>
      <c r="D50" s="4">
        <v>2</v>
      </c>
      <c r="E50" s="5">
        <v>235.091064453125</v>
      </c>
      <c r="F50" s="5">
        <v>97.11</v>
      </c>
      <c r="G50" s="5">
        <v>2.4208739002484294</v>
      </c>
    </row>
    <row r="51" spans="1:7" x14ac:dyDescent="0.3">
      <c r="A51" s="3" t="s">
        <v>5</v>
      </c>
      <c r="B51" s="4">
        <v>5</v>
      </c>
      <c r="C51" s="4">
        <v>4</v>
      </c>
      <c r="D51" s="4">
        <v>1</v>
      </c>
      <c r="E51" s="5">
        <v>56933896</v>
      </c>
      <c r="F51" s="5">
        <v>81.62</v>
      </c>
      <c r="G51" s="5">
        <v>697548.34599362896</v>
      </c>
    </row>
    <row r="52" spans="1:7" x14ac:dyDescent="0.3">
      <c r="A52" s="3" t="s">
        <v>5</v>
      </c>
      <c r="B52" s="4">
        <v>5</v>
      </c>
      <c r="C52" s="4">
        <v>4</v>
      </c>
      <c r="D52" s="4">
        <v>2</v>
      </c>
      <c r="E52" s="5">
        <v>8612.306640625</v>
      </c>
      <c r="F52" s="5">
        <v>171.58</v>
      </c>
      <c r="G52" s="5">
        <v>50.194117266726884</v>
      </c>
    </row>
    <row r="53" spans="1:7" x14ac:dyDescent="0.3">
      <c r="A53" s="3" t="s">
        <v>5</v>
      </c>
      <c r="B53" s="4">
        <v>5</v>
      </c>
      <c r="C53" s="4">
        <v>4</v>
      </c>
      <c r="D53" s="4">
        <v>1</v>
      </c>
      <c r="E53" s="5">
        <v>16282970</v>
      </c>
      <c r="F53" s="5">
        <v>94.012</v>
      </c>
      <c r="G53" s="5">
        <v>173200.9743437008</v>
      </c>
    </row>
    <row r="54" spans="1:7" x14ac:dyDescent="0.3">
      <c r="A54" s="3" t="s">
        <v>5</v>
      </c>
      <c r="B54" s="4">
        <v>5</v>
      </c>
      <c r="C54" s="4">
        <v>4</v>
      </c>
      <c r="D54" s="4">
        <v>2</v>
      </c>
      <c r="E54" s="5">
        <v>14694468</v>
      </c>
      <c r="F54" s="5">
        <v>86.039999999999992</v>
      </c>
      <c r="G54" s="5">
        <v>170786.47140864716</v>
      </c>
    </row>
    <row r="55" spans="1:7" x14ac:dyDescent="0.3">
      <c r="A55" s="3" t="s">
        <v>5</v>
      </c>
      <c r="B55" s="4">
        <v>5</v>
      </c>
      <c r="C55" s="4">
        <v>4</v>
      </c>
      <c r="D55" s="4">
        <v>1</v>
      </c>
      <c r="E55" s="5">
        <v>22820938</v>
      </c>
      <c r="F55" s="5">
        <v>107.6</v>
      </c>
      <c r="G55" s="5">
        <v>212090.50185873607</v>
      </c>
    </row>
    <row r="56" spans="1:7" x14ac:dyDescent="0.3">
      <c r="A56" s="3" t="s">
        <v>5</v>
      </c>
      <c r="B56" s="4">
        <v>5</v>
      </c>
      <c r="C56" s="4">
        <v>4</v>
      </c>
      <c r="D56" s="4">
        <v>2</v>
      </c>
      <c r="E56" s="5">
        <v>11416288</v>
      </c>
      <c r="F56" s="5">
        <v>94.58</v>
      </c>
      <c r="G56" s="5">
        <v>120705.09621484458</v>
      </c>
    </row>
    <row r="57" spans="1:7" x14ac:dyDescent="0.3">
      <c r="A57" s="9" t="s">
        <v>5</v>
      </c>
      <c r="B57" s="10">
        <v>11</v>
      </c>
      <c r="C57" s="10">
        <v>4</v>
      </c>
      <c r="D57" s="10">
        <v>1</v>
      </c>
      <c r="E57" s="11">
        <v>62872.0703125</v>
      </c>
      <c r="F57" s="11">
        <v>106.05000000000001</v>
      </c>
      <c r="G57" s="11">
        <v>592.85309111268259</v>
      </c>
    </row>
    <row r="58" spans="1:7" x14ac:dyDescent="0.3">
      <c r="A58" s="9" t="s">
        <v>5</v>
      </c>
      <c r="B58" s="10">
        <v>11</v>
      </c>
      <c r="C58" s="10">
        <v>4</v>
      </c>
      <c r="D58" s="10">
        <v>2</v>
      </c>
      <c r="E58" s="11">
        <v>3327.53369140625</v>
      </c>
      <c r="F58" s="11">
        <v>56.841000000000001</v>
      </c>
      <c r="G58" s="11">
        <v>58.541082869869456</v>
      </c>
    </row>
    <row r="59" spans="1:7" x14ac:dyDescent="0.3">
      <c r="A59" s="9" t="s">
        <v>5</v>
      </c>
      <c r="B59" s="10">
        <v>11</v>
      </c>
      <c r="C59" s="10">
        <v>4</v>
      </c>
      <c r="D59" s="10">
        <v>1</v>
      </c>
      <c r="E59" s="11">
        <v>1522.015869140625</v>
      </c>
      <c r="F59" s="11">
        <v>63.228000000000002</v>
      </c>
      <c r="G59" s="11">
        <v>24.071864824771065</v>
      </c>
    </row>
    <row r="60" spans="1:7" x14ac:dyDescent="0.3">
      <c r="A60" s="9" t="s">
        <v>5</v>
      </c>
      <c r="B60" s="10">
        <v>11</v>
      </c>
      <c r="C60" s="10">
        <v>4</v>
      </c>
      <c r="D60" s="10">
        <v>2</v>
      </c>
      <c r="E60" s="11">
        <v>803.3463134765625</v>
      </c>
      <c r="F60" s="11">
        <v>57.390999999999998</v>
      </c>
      <c r="G60" s="11">
        <v>13.997775147262855</v>
      </c>
    </row>
    <row r="61" spans="1:7" x14ac:dyDescent="0.3">
      <c r="A61" s="9" t="s">
        <v>5</v>
      </c>
      <c r="B61" s="10">
        <v>11</v>
      </c>
      <c r="C61" s="10">
        <v>4</v>
      </c>
      <c r="D61" s="10">
        <v>1</v>
      </c>
      <c r="E61" s="11">
        <v>5785.60009765625</v>
      </c>
      <c r="F61" s="11">
        <v>99.551000000000002</v>
      </c>
      <c r="G61" s="11">
        <v>58.11694606439162</v>
      </c>
    </row>
    <row r="62" spans="1:7" x14ac:dyDescent="0.3">
      <c r="A62" s="9" t="s">
        <v>5</v>
      </c>
      <c r="B62" s="10">
        <v>11</v>
      </c>
      <c r="C62" s="10">
        <v>4</v>
      </c>
      <c r="D62" s="10">
        <v>2</v>
      </c>
      <c r="E62" s="11">
        <v>145980.625</v>
      </c>
      <c r="F62" s="11">
        <v>99.204999999999998</v>
      </c>
      <c r="G62" s="11">
        <v>1471.5047124640896</v>
      </c>
    </row>
    <row r="63" spans="1:7" x14ac:dyDescent="0.3">
      <c r="A63" s="14" t="s">
        <v>5</v>
      </c>
      <c r="B63" s="10">
        <v>53</v>
      </c>
      <c r="C63" s="13">
        <v>4</v>
      </c>
      <c r="D63" s="10">
        <v>1</v>
      </c>
      <c r="E63" s="13">
        <v>366.05487060546875</v>
      </c>
      <c r="F63" s="10">
        <v>60.919999999999995</v>
      </c>
      <c r="G63" s="11">
        <f t="shared" ref="G63:G68" si="1">E63/F63</f>
        <v>6.0087798851849765</v>
      </c>
    </row>
    <row r="64" spans="1:7" x14ac:dyDescent="0.3">
      <c r="A64" s="14" t="s">
        <v>5</v>
      </c>
      <c r="B64" s="10">
        <v>53</v>
      </c>
      <c r="C64" s="13">
        <v>4</v>
      </c>
      <c r="D64" s="10">
        <v>2</v>
      </c>
      <c r="E64" s="13">
        <v>99.008773803710938</v>
      </c>
      <c r="F64" s="10">
        <v>98.699999999999989</v>
      </c>
      <c r="G64" s="11">
        <f t="shared" si="1"/>
        <v>1.0031284073324311</v>
      </c>
    </row>
    <row r="65" spans="1:7" x14ac:dyDescent="0.3">
      <c r="A65" s="14" t="s">
        <v>5</v>
      </c>
      <c r="B65" s="10">
        <v>53</v>
      </c>
      <c r="C65" s="13">
        <v>4</v>
      </c>
      <c r="D65" s="10">
        <v>1</v>
      </c>
      <c r="E65" s="13">
        <v>516.1539306640625</v>
      </c>
      <c r="F65" s="10">
        <v>184.65</v>
      </c>
      <c r="G65" s="11">
        <f t="shared" si="1"/>
        <v>2.7953096705337801</v>
      </c>
    </row>
    <row r="66" spans="1:7" x14ac:dyDescent="0.3">
      <c r="A66" s="14" t="s">
        <v>5</v>
      </c>
      <c r="B66" s="10">
        <v>53</v>
      </c>
      <c r="C66" s="13">
        <v>4</v>
      </c>
      <c r="D66" s="10">
        <v>2</v>
      </c>
      <c r="E66" s="13">
        <v>15080934</v>
      </c>
      <c r="F66" s="10">
        <v>114.82</v>
      </c>
      <c r="G66" s="11">
        <f t="shared" si="1"/>
        <v>131344.13865180282</v>
      </c>
    </row>
    <row r="67" spans="1:7" x14ac:dyDescent="0.3">
      <c r="A67" s="14" t="s">
        <v>5</v>
      </c>
      <c r="B67" s="10">
        <v>53</v>
      </c>
      <c r="C67" s="13">
        <v>4</v>
      </c>
      <c r="D67" s="10">
        <v>1</v>
      </c>
      <c r="E67" s="13">
        <v>660.509765625</v>
      </c>
      <c r="F67" s="10">
        <v>233.21</v>
      </c>
      <c r="G67" s="11">
        <f t="shared" si="1"/>
        <v>2.8322531865057243</v>
      </c>
    </row>
    <row r="68" spans="1:7" x14ac:dyDescent="0.3">
      <c r="A68" s="14" t="s">
        <v>5</v>
      </c>
      <c r="B68" s="10">
        <v>53</v>
      </c>
      <c r="C68" s="13">
        <v>4</v>
      </c>
      <c r="D68" s="10">
        <v>2</v>
      </c>
      <c r="E68" s="13">
        <v>5548385</v>
      </c>
      <c r="F68" s="10">
        <v>35.673999999999999</v>
      </c>
      <c r="G68" s="11">
        <f t="shared" si="1"/>
        <v>155530.218086001</v>
      </c>
    </row>
    <row r="69" spans="1:7" x14ac:dyDescent="0.3">
      <c r="A69" s="3" t="s">
        <v>5</v>
      </c>
      <c r="B69" s="4">
        <v>60</v>
      </c>
      <c r="C69" s="4">
        <v>4</v>
      </c>
      <c r="D69" s="4">
        <v>1</v>
      </c>
      <c r="E69" s="5">
        <v>67336.0390625</v>
      </c>
      <c r="F69" s="5">
        <v>239.05</v>
      </c>
      <c r="G69" s="5">
        <v>281.68181996444258</v>
      </c>
    </row>
    <row r="70" spans="1:7" x14ac:dyDescent="0.3">
      <c r="A70" s="3" t="s">
        <v>5</v>
      </c>
      <c r="B70" s="4">
        <v>60</v>
      </c>
      <c r="C70" s="4">
        <v>4</v>
      </c>
      <c r="D70" s="4">
        <v>2</v>
      </c>
      <c r="E70" s="5">
        <v>182.20066833496094</v>
      </c>
      <c r="F70" s="5">
        <v>42.572000000000003</v>
      </c>
      <c r="G70" s="5">
        <v>4.2798240236531271</v>
      </c>
    </row>
    <row r="71" spans="1:7" x14ac:dyDescent="0.3">
      <c r="A71" s="3" t="s">
        <v>5</v>
      </c>
      <c r="B71" s="4">
        <v>60</v>
      </c>
      <c r="C71" s="4">
        <v>4</v>
      </c>
      <c r="D71" s="4">
        <v>1</v>
      </c>
      <c r="E71" s="5">
        <v>21200198</v>
      </c>
      <c r="F71" s="5">
        <v>52.866</v>
      </c>
      <c r="G71" s="5">
        <v>401017.62947830366</v>
      </c>
    </row>
    <row r="72" spans="1:7" x14ac:dyDescent="0.3">
      <c r="A72" s="3" t="s">
        <v>5</v>
      </c>
      <c r="B72" s="4">
        <v>60</v>
      </c>
      <c r="C72" s="4">
        <v>4</v>
      </c>
      <c r="D72" s="4">
        <v>2</v>
      </c>
      <c r="E72" s="5">
        <v>552.02423095703125</v>
      </c>
      <c r="F72" s="5">
        <v>152.73999999999998</v>
      </c>
      <c r="G72" s="5">
        <v>3.6141431907622845</v>
      </c>
    </row>
    <row r="73" spans="1:7" x14ac:dyDescent="0.3">
      <c r="A73" s="3" t="s">
        <v>5</v>
      </c>
      <c r="B73" s="4">
        <v>60</v>
      </c>
      <c r="C73" s="4">
        <v>4</v>
      </c>
      <c r="D73" s="4">
        <v>1</v>
      </c>
      <c r="E73" s="5">
        <v>705.8399658203125</v>
      </c>
      <c r="F73" s="5">
        <v>216.46</v>
      </c>
      <c r="G73" s="5">
        <v>3.260833252426834</v>
      </c>
    </row>
    <row r="74" spans="1:7" x14ac:dyDescent="0.3">
      <c r="A74" s="3" t="s">
        <v>5</v>
      </c>
      <c r="B74" s="4">
        <v>60</v>
      </c>
      <c r="C74" s="4">
        <v>4</v>
      </c>
      <c r="D74" s="4">
        <v>2</v>
      </c>
      <c r="E74" s="5">
        <v>343.68621826171875</v>
      </c>
      <c r="F74" s="5">
        <v>83.382999999999996</v>
      </c>
      <c r="G74" s="5">
        <v>4.1217780394291257</v>
      </c>
    </row>
    <row r="75" spans="1:7" x14ac:dyDescent="0.3">
      <c r="A75" s="9" t="s">
        <v>5</v>
      </c>
      <c r="B75" s="10">
        <v>67</v>
      </c>
      <c r="C75" s="10">
        <v>4</v>
      </c>
      <c r="D75" s="10">
        <v>1</v>
      </c>
      <c r="E75" s="11">
        <v>57050544</v>
      </c>
      <c r="F75" s="11">
        <v>363.29</v>
      </c>
      <c r="G75" s="11">
        <v>157038.57524291886</v>
      </c>
    </row>
    <row r="76" spans="1:7" x14ac:dyDescent="0.3">
      <c r="A76" s="9" t="s">
        <v>5</v>
      </c>
      <c r="B76" s="10">
        <v>67</v>
      </c>
      <c r="C76" s="10">
        <v>4</v>
      </c>
      <c r="D76" s="10">
        <v>2</v>
      </c>
      <c r="E76" s="11">
        <v>49571616</v>
      </c>
      <c r="F76" s="11">
        <v>201.62</v>
      </c>
      <c r="G76" s="11">
        <v>245866.56085705783</v>
      </c>
    </row>
    <row r="77" spans="1:7" x14ac:dyDescent="0.3">
      <c r="A77" s="9" t="s">
        <v>5</v>
      </c>
      <c r="B77" s="10">
        <v>67</v>
      </c>
      <c r="C77" s="10">
        <v>4</v>
      </c>
      <c r="D77" s="10">
        <v>1</v>
      </c>
      <c r="E77" s="11">
        <v>3530.266845703125</v>
      </c>
      <c r="F77" s="11">
        <v>246.04</v>
      </c>
      <c r="G77" s="11">
        <v>14.348345170310214</v>
      </c>
    </row>
    <row r="78" spans="1:7" x14ac:dyDescent="0.3">
      <c r="A78" s="9" t="s">
        <v>5</v>
      </c>
      <c r="B78" s="10">
        <v>67</v>
      </c>
      <c r="C78" s="10">
        <v>4</v>
      </c>
      <c r="D78" s="10">
        <v>2</v>
      </c>
      <c r="E78" s="11">
        <v>549.5189208984375</v>
      </c>
      <c r="F78" s="11">
        <v>66.557000000000002</v>
      </c>
      <c r="G78" s="11">
        <v>8.2563655347812777</v>
      </c>
    </row>
    <row r="79" spans="1:7" x14ac:dyDescent="0.3">
      <c r="A79" s="9" t="s">
        <v>5</v>
      </c>
      <c r="B79" s="10">
        <v>67</v>
      </c>
      <c r="C79" s="10">
        <v>4</v>
      </c>
      <c r="D79" s="10">
        <v>1</v>
      </c>
      <c r="E79" s="11">
        <v>184.38455200195312</v>
      </c>
      <c r="F79" s="11">
        <v>241.07</v>
      </c>
      <c r="G79" s="11">
        <v>0.76485897043163031</v>
      </c>
    </row>
    <row r="80" spans="1:7" x14ac:dyDescent="0.3">
      <c r="A80" s="9" t="s">
        <v>5</v>
      </c>
      <c r="B80" s="10">
        <v>67</v>
      </c>
      <c r="C80" s="10">
        <v>4</v>
      </c>
      <c r="D80" s="10">
        <v>2</v>
      </c>
      <c r="E80" s="11">
        <v>265.4561767578125</v>
      </c>
      <c r="F80" s="11">
        <v>29.635999999999999</v>
      </c>
      <c r="G80" s="11">
        <v>8.9572201632410753</v>
      </c>
    </row>
    <row r="81" spans="1:7" x14ac:dyDescent="0.3">
      <c r="A81" s="3" t="s">
        <v>5</v>
      </c>
      <c r="B81" s="4">
        <v>74</v>
      </c>
      <c r="C81" s="4">
        <v>4</v>
      </c>
      <c r="D81" s="4">
        <v>1</v>
      </c>
      <c r="E81" s="5">
        <v>729.9534912109375</v>
      </c>
      <c r="F81" s="5">
        <v>226.17999999999998</v>
      </c>
      <c r="G81" s="5">
        <v>3.2273122787644248</v>
      </c>
    </row>
    <row r="82" spans="1:7" x14ac:dyDescent="0.3">
      <c r="A82" s="3" t="s">
        <v>5</v>
      </c>
      <c r="B82" s="4">
        <v>74</v>
      </c>
      <c r="C82" s="4">
        <v>4</v>
      </c>
      <c r="D82" s="4">
        <v>2</v>
      </c>
      <c r="E82" s="5">
        <v>19877666</v>
      </c>
      <c r="F82" s="5">
        <v>147.88</v>
      </c>
      <c r="G82" s="5">
        <v>134417.54124966188</v>
      </c>
    </row>
    <row r="83" spans="1:7" x14ac:dyDescent="0.3">
      <c r="A83" s="3" t="s">
        <v>5</v>
      </c>
      <c r="B83" s="4">
        <v>74</v>
      </c>
      <c r="C83" s="4">
        <v>4</v>
      </c>
      <c r="D83" s="4">
        <v>1</v>
      </c>
      <c r="E83" s="5">
        <v>1043.1484375</v>
      </c>
      <c r="F83" s="5">
        <v>122.74</v>
      </c>
      <c r="G83" s="5">
        <v>8.4988466473847168</v>
      </c>
    </row>
    <row r="84" spans="1:7" x14ac:dyDescent="0.3">
      <c r="A84" s="3" t="s">
        <v>5</v>
      </c>
      <c r="B84" s="4">
        <v>74</v>
      </c>
      <c r="C84" s="4">
        <v>4</v>
      </c>
      <c r="D84" s="4">
        <v>2</v>
      </c>
      <c r="E84" s="5">
        <v>1655133.25</v>
      </c>
      <c r="F84" s="5">
        <v>10.176</v>
      </c>
      <c r="G84" s="5">
        <v>162650.67315251572</v>
      </c>
    </row>
    <row r="85" spans="1:7" x14ac:dyDescent="0.3">
      <c r="A85" s="3" t="s">
        <v>5</v>
      </c>
      <c r="B85" s="4">
        <v>74</v>
      </c>
      <c r="C85" s="4">
        <v>4</v>
      </c>
      <c r="D85" s="4">
        <v>1</v>
      </c>
      <c r="E85" s="5">
        <v>2318.407470703125</v>
      </c>
      <c r="F85" s="5">
        <v>118.14999999999999</v>
      </c>
      <c r="G85" s="5">
        <v>19.62257698436839</v>
      </c>
    </row>
    <row r="86" spans="1:7" x14ac:dyDescent="0.3">
      <c r="A86" s="3" t="s">
        <v>5</v>
      </c>
      <c r="B86" s="4">
        <v>74</v>
      </c>
      <c r="C86" s="4">
        <v>4</v>
      </c>
      <c r="D86" s="4">
        <v>2</v>
      </c>
      <c r="E86" s="5">
        <v>469.35931396484375</v>
      </c>
      <c r="F86" s="5">
        <v>145.07999999999998</v>
      </c>
      <c r="G86" s="5">
        <v>3.2351758613512809</v>
      </c>
    </row>
    <row r="87" spans="1:7" x14ac:dyDescent="0.3">
      <c r="A87" s="3" t="s">
        <v>7</v>
      </c>
      <c r="B87" s="4">
        <v>5</v>
      </c>
      <c r="C87" s="4">
        <v>6</v>
      </c>
      <c r="D87" s="4">
        <v>1</v>
      </c>
      <c r="E87" s="5">
        <v>23.298547744750977</v>
      </c>
      <c r="F87" s="5">
        <v>80.480999999999995</v>
      </c>
      <c r="G87" s="5">
        <v>0.28949128048546835</v>
      </c>
    </row>
    <row r="88" spans="1:7" x14ac:dyDescent="0.3">
      <c r="A88" s="3" t="s">
        <v>7</v>
      </c>
      <c r="B88" s="4">
        <v>5</v>
      </c>
      <c r="C88" s="4">
        <v>6</v>
      </c>
      <c r="D88" s="4">
        <v>2</v>
      </c>
      <c r="E88" s="5">
        <v>39.726318359375</v>
      </c>
      <c r="F88" s="5">
        <v>68.075000000000003</v>
      </c>
      <c r="G88" s="5">
        <v>0.5835669241186191</v>
      </c>
    </row>
    <row r="89" spans="1:7" x14ac:dyDescent="0.3">
      <c r="A89" s="3" t="s">
        <v>4</v>
      </c>
      <c r="B89" s="4">
        <v>5</v>
      </c>
      <c r="C89" s="4">
        <v>6</v>
      </c>
      <c r="D89" s="4">
        <v>1</v>
      </c>
      <c r="E89" s="5">
        <v>66370944</v>
      </c>
      <c r="F89" s="5">
        <v>55.557000000000002</v>
      </c>
      <c r="G89" s="5">
        <v>1194645.9312057886</v>
      </c>
    </row>
    <row r="90" spans="1:7" x14ac:dyDescent="0.3">
      <c r="A90" s="3" t="s">
        <v>4</v>
      </c>
      <c r="B90" s="4">
        <v>5</v>
      </c>
      <c r="C90" s="4">
        <v>6</v>
      </c>
      <c r="D90" s="4">
        <v>2</v>
      </c>
      <c r="E90" s="5">
        <v>84077.9140625</v>
      </c>
      <c r="F90" s="5">
        <v>36.515999999999998</v>
      </c>
      <c r="G90" s="5">
        <v>2302.4951819065618</v>
      </c>
    </row>
    <row r="91" spans="1:7" x14ac:dyDescent="0.3">
      <c r="A91" s="3" t="s">
        <v>4</v>
      </c>
      <c r="B91" s="4">
        <v>5</v>
      </c>
      <c r="C91" s="4">
        <v>6</v>
      </c>
      <c r="D91" s="4">
        <v>1</v>
      </c>
      <c r="E91" s="5">
        <v>35.188632965087891</v>
      </c>
      <c r="F91" s="5">
        <v>65.340999999999994</v>
      </c>
      <c r="G91" s="5">
        <v>0.53853832915149591</v>
      </c>
    </row>
    <row r="92" spans="1:7" x14ac:dyDescent="0.3">
      <c r="A92" s="3" t="s">
        <v>4</v>
      </c>
      <c r="B92" s="4">
        <v>5</v>
      </c>
      <c r="C92" s="4">
        <v>6</v>
      </c>
      <c r="D92" s="4">
        <v>2</v>
      </c>
      <c r="E92" s="5">
        <v>3817.357421875</v>
      </c>
      <c r="F92" s="5">
        <v>15.964</v>
      </c>
      <c r="G92" s="5">
        <v>239.12286531414432</v>
      </c>
    </row>
    <row r="93" spans="1:7" x14ac:dyDescent="0.3">
      <c r="A93" s="9" t="s">
        <v>4</v>
      </c>
      <c r="B93" s="10">
        <v>11</v>
      </c>
      <c r="C93" s="10">
        <v>6</v>
      </c>
      <c r="D93" s="10">
        <v>1</v>
      </c>
      <c r="E93" s="11">
        <v>15.159690856933594</v>
      </c>
      <c r="F93" s="11">
        <v>17.164999999999999</v>
      </c>
      <c r="G93" s="11">
        <v>0.88317453288281933</v>
      </c>
    </row>
    <row r="94" spans="1:7" x14ac:dyDescent="0.3">
      <c r="A94" s="9" t="s">
        <v>4</v>
      </c>
      <c r="B94" s="10">
        <v>11</v>
      </c>
      <c r="C94" s="10">
        <v>6</v>
      </c>
      <c r="D94" s="10">
        <v>2</v>
      </c>
      <c r="E94" s="11">
        <v>15.298669815063477</v>
      </c>
      <c r="F94" s="11">
        <v>119.72</v>
      </c>
      <c r="G94" s="11">
        <v>0.12778708499050681</v>
      </c>
    </row>
    <row r="95" spans="1:7" x14ac:dyDescent="0.3">
      <c r="A95" s="9" t="s">
        <v>4</v>
      </c>
      <c r="B95" s="10">
        <v>11</v>
      </c>
      <c r="C95" s="10">
        <v>6</v>
      </c>
      <c r="D95" s="10">
        <v>1</v>
      </c>
      <c r="E95" s="11">
        <v>3.1487612724304199</v>
      </c>
      <c r="F95" s="11">
        <v>164.1</v>
      </c>
      <c r="G95" s="11">
        <v>1.9188063817370017E-2</v>
      </c>
    </row>
    <row r="96" spans="1:7" x14ac:dyDescent="0.3">
      <c r="A96" s="9" t="s">
        <v>4</v>
      </c>
      <c r="B96" s="10">
        <v>11</v>
      </c>
      <c r="C96" s="10">
        <v>6</v>
      </c>
      <c r="D96" s="10">
        <v>2</v>
      </c>
      <c r="E96" s="11">
        <v>6.8292732238769531</v>
      </c>
      <c r="F96" s="11">
        <v>67.253</v>
      </c>
      <c r="G96" s="11">
        <v>0.10154600127692376</v>
      </c>
    </row>
    <row r="97" spans="1:7" x14ac:dyDescent="0.3">
      <c r="A97" s="9" t="s">
        <v>4</v>
      </c>
      <c r="B97" s="10">
        <v>11</v>
      </c>
      <c r="C97" s="10">
        <v>6</v>
      </c>
      <c r="D97" s="10">
        <v>1</v>
      </c>
      <c r="E97" s="11">
        <v>3015.19189453125</v>
      </c>
      <c r="F97" s="11">
        <v>155.74</v>
      </c>
      <c r="G97" s="11">
        <v>19.360420537634838</v>
      </c>
    </row>
    <row r="98" spans="1:7" x14ac:dyDescent="0.3">
      <c r="A98" s="9" t="s">
        <v>4</v>
      </c>
      <c r="B98" s="10">
        <v>11</v>
      </c>
      <c r="C98" s="10">
        <v>6</v>
      </c>
      <c r="D98" s="10">
        <v>2</v>
      </c>
      <c r="E98" s="11">
        <v>16.408248901367188</v>
      </c>
      <c r="F98" s="11">
        <v>76.400999999999996</v>
      </c>
      <c r="G98" s="11">
        <v>0.21476484471888049</v>
      </c>
    </row>
    <row r="99" spans="1:7" x14ac:dyDescent="0.3">
      <c r="A99" s="14" t="s">
        <v>4</v>
      </c>
      <c r="B99" s="10">
        <v>53</v>
      </c>
      <c r="C99" s="13">
        <v>6</v>
      </c>
      <c r="D99" s="10">
        <v>1</v>
      </c>
      <c r="E99" s="13">
        <v>56810.7578125</v>
      </c>
      <c r="F99" s="10">
        <v>27.655000000000001</v>
      </c>
      <c r="G99" s="11">
        <f t="shared" ref="G99:G104" si="2">E99/F99</f>
        <v>2054.267142017718</v>
      </c>
    </row>
    <row r="100" spans="1:7" x14ac:dyDescent="0.3">
      <c r="A100" s="14" t="s">
        <v>4</v>
      </c>
      <c r="B100" s="10">
        <v>53</v>
      </c>
      <c r="C100" s="13">
        <v>6</v>
      </c>
      <c r="D100" s="10">
        <v>2</v>
      </c>
      <c r="E100" s="13">
        <v>144.03662109375</v>
      </c>
      <c r="F100" s="10">
        <v>117.89</v>
      </c>
      <c r="G100" s="11">
        <f t="shared" si="2"/>
        <v>1.2217882864852829</v>
      </c>
    </row>
    <row r="101" spans="1:7" x14ac:dyDescent="0.3">
      <c r="A101" s="14" t="s">
        <v>4</v>
      </c>
      <c r="B101" s="10">
        <v>53</v>
      </c>
      <c r="C101" s="13">
        <v>6</v>
      </c>
      <c r="D101" s="10">
        <v>1</v>
      </c>
      <c r="E101" s="13">
        <v>12.139013290405273</v>
      </c>
      <c r="F101" s="10">
        <v>70.19</v>
      </c>
      <c r="G101" s="11">
        <f t="shared" si="2"/>
        <v>0.17294505328971754</v>
      </c>
    </row>
    <row r="102" spans="1:7" x14ac:dyDescent="0.3">
      <c r="A102" s="14" t="s">
        <v>4</v>
      </c>
      <c r="B102" s="10">
        <v>53</v>
      </c>
      <c r="C102" s="13">
        <v>6</v>
      </c>
      <c r="D102" s="10">
        <v>2</v>
      </c>
      <c r="E102" s="13">
        <v>45.545875549316406</v>
      </c>
      <c r="F102" s="10">
        <v>102.08</v>
      </c>
      <c r="G102" s="11">
        <f t="shared" si="2"/>
        <v>0.44617824793609334</v>
      </c>
    </row>
    <row r="103" spans="1:7" x14ac:dyDescent="0.3">
      <c r="A103" s="14" t="s">
        <v>4</v>
      </c>
      <c r="B103" s="10">
        <v>53</v>
      </c>
      <c r="C103" s="13">
        <v>6</v>
      </c>
      <c r="D103" s="10">
        <v>1</v>
      </c>
      <c r="E103" s="13">
        <v>6508.3125</v>
      </c>
      <c r="F103" s="10">
        <v>33.616999999999997</v>
      </c>
      <c r="G103" s="11">
        <f t="shared" si="2"/>
        <v>193.60182348216676</v>
      </c>
    </row>
    <row r="104" spans="1:7" x14ac:dyDescent="0.3">
      <c r="A104" s="14" t="s">
        <v>4</v>
      </c>
      <c r="B104" s="10">
        <v>53</v>
      </c>
      <c r="C104" s="13">
        <v>6</v>
      </c>
      <c r="D104" s="10">
        <v>2</v>
      </c>
      <c r="E104" s="13">
        <v>113.96002197265625</v>
      </c>
      <c r="F104" s="10">
        <v>86.110000000000014</v>
      </c>
      <c r="G104" s="11">
        <f t="shared" si="2"/>
        <v>1.3234237832151461</v>
      </c>
    </row>
    <row r="105" spans="1:7" x14ac:dyDescent="0.3">
      <c r="A105" s="3" t="s">
        <v>4</v>
      </c>
      <c r="B105" s="4">
        <v>60</v>
      </c>
      <c r="C105" s="4">
        <v>6</v>
      </c>
      <c r="D105" s="4">
        <v>1</v>
      </c>
      <c r="E105" s="5">
        <v>8.9832820892333984</v>
      </c>
      <c r="F105" s="5">
        <v>54.054000000000002</v>
      </c>
      <c r="G105" s="5">
        <v>0.16619088484170272</v>
      </c>
    </row>
    <row r="106" spans="1:7" x14ac:dyDescent="0.3">
      <c r="A106" s="3" t="s">
        <v>4</v>
      </c>
      <c r="B106" s="4">
        <v>60</v>
      </c>
      <c r="C106" s="4">
        <v>6</v>
      </c>
      <c r="D106" s="4">
        <v>2</v>
      </c>
      <c r="E106" s="5">
        <v>24.218936920166016</v>
      </c>
      <c r="F106" s="5">
        <v>128.85999999999999</v>
      </c>
      <c r="G106" s="5">
        <v>0.18794767127243533</v>
      </c>
    </row>
    <row r="107" spans="1:7" x14ac:dyDescent="0.3">
      <c r="A107" s="3" t="s">
        <v>4</v>
      </c>
      <c r="B107" s="4">
        <v>60</v>
      </c>
      <c r="C107" s="4">
        <v>6</v>
      </c>
      <c r="D107" s="4">
        <v>1</v>
      </c>
      <c r="E107" s="5">
        <v>13.781030654907227</v>
      </c>
      <c r="F107" s="5">
        <v>177.83</v>
      </c>
      <c r="G107" s="5">
        <v>7.7495533120998855E-2</v>
      </c>
    </row>
    <row r="108" spans="1:7" x14ac:dyDescent="0.3">
      <c r="A108" s="3" t="s">
        <v>4</v>
      </c>
      <c r="B108" s="4">
        <v>60</v>
      </c>
      <c r="C108" s="4">
        <v>6</v>
      </c>
      <c r="D108" s="4">
        <v>2</v>
      </c>
      <c r="E108" s="5">
        <v>8.4881563186645508</v>
      </c>
      <c r="F108" s="5">
        <v>61.225000000000001</v>
      </c>
      <c r="G108" s="5">
        <v>0.13863873121542752</v>
      </c>
    </row>
    <row r="109" spans="1:7" x14ac:dyDescent="0.3">
      <c r="A109" s="3" t="s">
        <v>4</v>
      </c>
      <c r="B109" s="4">
        <v>60</v>
      </c>
      <c r="C109" s="4">
        <v>6</v>
      </c>
      <c r="D109" s="4">
        <v>1</v>
      </c>
      <c r="E109" s="5">
        <v>21.706146240234375</v>
      </c>
      <c r="F109" s="5">
        <v>97.344999999999999</v>
      </c>
      <c r="G109" s="5">
        <v>0.22298162453371387</v>
      </c>
    </row>
    <row r="110" spans="1:7" x14ac:dyDescent="0.3">
      <c r="A110" s="3" t="s">
        <v>4</v>
      </c>
      <c r="B110" s="4">
        <v>60</v>
      </c>
      <c r="C110" s="4">
        <v>6</v>
      </c>
      <c r="D110" s="4">
        <v>2</v>
      </c>
      <c r="E110" s="5">
        <v>19.297332763671875</v>
      </c>
      <c r="F110" s="5">
        <v>63.191000000000003</v>
      </c>
      <c r="G110" s="5">
        <v>0.30538103153410889</v>
      </c>
    </row>
    <row r="111" spans="1:7" x14ac:dyDescent="0.3">
      <c r="A111" s="9" t="s">
        <v>4</v>
      </c>
      <c r="B111" s="10">
        <v>67</v>
      </c>
      <c r="C111" s="10">
        <v>6</v>
      </c>
      <c r="D111" s="10">
        <v>1</v>
      </c>
      <c r="E111" s="11">
        <v>24.668600082397461</v>
      </c>
      <c r="F111" s="11">
        <v>59.250999999999998</v>
      </c>
      <c r="G111" s="11">
        <v>0.41634065386909019</v>
      </c>
    </row>
    <row r="112" spans="1:7" x14ac:dyDescent="0.3">
      <c r="A112" s="9" t="s">
        <v>4</v>
      </c>
      <c r="B112" s="10">
        <v>67</v>
      </c>
      <c r="C112" s="10">
        <v>6</v>
      </c>
      <c r="D112" s="10">
        <v>2</v>
      </c>
      <c r="E112" s="11">
        <v>20.175502777099609</v>
      </c>
      <c r="F112" s="11">
        <v>130.45999999999998</v>
      </c>
      <c r="G112" s="11">
        <v>0.15464895582630395</v>
      </c>
    </row>
    <row r="113" spans="1:7" x14ac:dyDescent="0.3">
      <c r="A113" s="9" t="s">
        <v>4</v>
      </c>
      <c r="B113" s="10">
        <v>67</v>
      </c>
      <c r="C113" s="10">
        <v>6</v>
      </c>
      <c r="D113" s="10">
        <v>1</v>
      </c>
      <c r="E113" s="11">
        <v>29.234598159790039</v>
      </c>
      <c r="F113" s="11">
        <v>59.625999999999998</v>
      </c>
      <c r="G113" s="11">
        <v>0.49029950289789759</v>
      </c>
    </row>
    <row r="114" spans="1:7" x14ac:dyDescent="0.3">
      <c r="A114" s="9" t="s">
        <v>4</v>
      </c>
      <c r="B114" s="10">
        <v>67</v>
      </c>
      <c r="C114" s="10">
        <v>6</v>
      </c>
      <c r="D114" s="10">
        <v>2</v>
      </c>
      <c r="E114" s="11">
        <v>119.24935913085938</v>
      </c>
      <c r="F114" s="11">
        <v>96.016999999999996</v>
      </c>
      <c r="G114" s="11">
        <v>1.2419608937048583</v>
      </c>
    </row>
    <row r="115" spans="1:7" x14ac:dyDescent="0.3">
      <c r="A115" s="9" t="s">
        <v>4</v>
      </c>
      <c r="B115" s="10">
        <v>67</v>
      </c>
      <c r="C115" s="10">
        <v>6</v>
      </c>
      <c r="D115" s="10">
        <v>1</v>
      </c>
      <c r="E115" s="11">
        <v>53.715972900390625</v>
      </c>
      <c r="F115" s="11">
        <v>33.393000000000001</v>
      </c>
      <c r="G115" s="11">
        <v>1.6085997933815657</v>
      </c>
    </row>
    <row r="116" spans="1:7" x14ac:dyDescent="0.3">
      <c r="A116" s="9" t="s">
        <v>4</v>
      </c>
      <c r="B116" s="10">
        <v>67</v>
      </c>
      <c r="C116" s="10">
        <v>6</v>
      </c>
      <c r="D116" s="10">
        <v>2</v>
      </c>
      <c r="E116" s="11">
        <v>23.068578720092773</v>
      </c>
      <c r="F116" s="11">
        <v>92.918999999999997</v>
      </c>
      <c r="G116" s="11">
        <v>0.2482654647606278</v>
      </c>
    </row>
    <row r="117" spans="1:7" x14ac:dyDescent="0.3">
      <c r="A117" s="3" t="s">
        <v>4</v>
      </c>
      <c r="B117" s="4">
        <v>74</v>
      </c>
      <c r="C117" s="4">
        <v>6</v>
      </c>
      <c r="D117" s="4">
        <v>1</v>
      </c>
      <c r="E117" s="5">
        <v>45.995460510253906</v>
      </c>
      <c r="F117" s="5">
        <v>149.78</v>
      </c>
      <c r="G117" s="5">
        <v>0.30708679737117045</v>
      </c>
    </row>
    <row r="118" spans="1:7" x14ac:dyDescent="0.3">
      <c r="A118" s="3" t="s">
        <v>4</v>
      </c>
      <c r="B118" s="4">
        <v>74</v>
      </c>
      <c r="C118" s="4">
        <v>6</v>
      </c>
      <c r="D118" s="4">
        <v>2</v>
      </c>
      <c r="E118" s="5">
        <v>16365.72265625</v>
      </c>
      <c r="F118" s="5">
        <v>49.691000000000003</v>
      </c>
      <c r="G118" s="5">
        <v>329.34983510595481</v>
      </c>
    </row>
    <row r="119" spans="1:7" x14ac:dyDescent="0.3">
      <c r="A119" s="3" t="s">
        <v>4</v>
      </c>
      <c r="B119" s="4">
        <v>74</v>
      </c>
      <c r="C119" s="4">
        <v>6</v>
      </c>
      <c r="D119" s="4">
        <v>1</v>
      </c>
      <c r="E119" s="5">
        <v>21.594600677490234</v>
      </c>
      <c r="F119" s="5">
        <v>82.578000000000003</v>
      </c>
      <c r="G119" s="5">
        <v>0.26150549392683564</v>
      </c>
    </row>
    <row r="120" spans="1:7" x14ac:dyDescent="0.3">
      <c r="A120" s="3" t="s">
        <v>4</v>
      </c>
      <c r="B120" s="4">
        <v>74</v>
      </c>
      <c r="C120" s="4">
        <v>6</v>
      </c>
      <c r="D120" s="4">
        <v>2</v>
      </c>
      <c r="E120" s="5">
        <v>8.6284027099609375</v>
      </c>
      <c r="F120" s="5">
        <v>43.127000000000002</v>
      </c>
      <c r="G120" s="5">
        <v>0.20006962482808768</v>
      </c>
    </row>
    <row r="121" spans="1:7" x14ac:dyDescent="0.3">
      <c r="A121" s="3" t="s">
        <v>4</v>
      </c>
      <c r="B121" s="4">
        <v>74</v>
      </c>
      <c r="C121" s="4">
        <v>6</v>
      </c>
      <c r="D121" s="4">
        <v>1</v>
      </c>
      <c r="E121" s="5">
        <v>2700.89501953125</v>
      </c>
      <c r="F121" s="5">
        <v>69.641000000000005</v>
      </c>
      <c r="G121" s="5">
        <v>38.783116548172053</v>
      </c>
    </row>
    <row r="122" spans="1:7" x14ac:dyDescent="0.3">
      <c r="A122" s="3" t="s">
        <v>4</v>
      </c>
      <c r="B122" s="4">
        <v>74</v>
      </c>
      <c r="C122" s="4">
        <v>6</v>
      </c>
      <c r="D122" s="4">
        <v>2</v>
      </c>
      <c r="E122" s="5">
        <v>19.013004302978516</v>
      </c>
      <c r="F122" s="5">
        <v>82.921999999999997</v>
      </c>
      <c r="G122" s="5">
        <v>0.22928781629698411</v>
      </c>
    </row>
    <row r="123" spans="1:7" x14ac:dyDescent="0.3">
      <c r="A123" s="3" t="s">
        <v>5</v>
      </c>
      <c r="B123" s="4">
        <v>5</v>
      </c>
      <c r="C123" s="4">
        <v>6</v>
      </c>
      <c r="D123" s="4">
        <v>1</v>
      </c>
      <c r="E123" s="5">
        <v>4462892.5</v>
      </c>
      <c r="F123" s="5">
        <v>32.392000000000003</v>
      </c>
      <c r="G123" s="5">
        <v>137777.61484317115</v>
      </c>
    </row>
    <row r="124" spans="1:7" x14ac:dyDescent="0.3">
      <c r="A124" s="3" t="s">
        <v>5</v>
      </c>
      <c r="B124" s="4">
        <v>5</v>
      </c>
      <c r="C124" s="4">
        <v>6</v>
      </c>
      <c r="D124" s="4">
        <v>2</v>
      </c>
      <c r="E124" s="5">
        <v>381.5340576171875</v>
      </c>
      <c r="F124" s="5">
        <v>69.718999999999994</v>
      </c>
      <c r="G124" s="5">
        <v>5.4724545334440764</v>
      </c>
    </row>
    <row r="125" spans="1:7" x14ac:dyDescent="0.3">
      <c r="A125" s="3" t="s">
        <v>5</v>
      </c>
      <c r="B125" s="4">
        <v>5</v>
      </c>
      <c r="C125" s="4">
        <v>6</v>
      </c>
      <c r="D125" s="4">
        <v>1</v>
      </c>
      <c r="E125" s="5">
        <v>200.18496704101562</v>
      </c>
      <c r="F125" s="5">
        <v>62.728000000000002</v>
      </c>
      <c r="G125" s="5">
        <v>3.1913175462475389</v>
      </c>
    </row>
    <row r="126" spans="1:7" x14ac:dyDescent="0.3">
      <c r="A126" s="3" t="s">
        <v>5</v>
      </c>
      <c r="B126" s="4">
        <v>5</v>
      </c>
      <c r="C126" s="4">
        <v>6</v>
      </c>
      <c r="D126" s="4">
        <v>1</v>
      </c>
      <c r="E126" s="5">
        <v>34950124</v>
      </c>
      <c r="F126" s="5">
        <v>60.607999999999997</v>
      </c>
      <c r="G126" s="5">
        <v>576658.59292502643</v>
      </c>
    </row>
    <row r="127" spans="1:7" x14ac:dyDescent="0.3">
      <c r="A127" s="9" t="s">
        <v>5</v>
      </c>
      <c r="B127" s="10">
        <v>11</v>
      </c>
      <c r="C127" s="10">
        <v>6</v>
      </c>
      <c r="D127" s="10">
        <v>1</v>
      </c>
      <c r="E127" s="11">
        <v>19154478</v>
      </c>
      <c r="F127" s="11">
        <v>65.174999999999997</v>
      </c>
      <c r="G127" s="11">
        <v>293893.02646720369</v>
      </c>
    </row>
    <row r="128" spans="1:7" x14ac:dyDescent="0.3">
      <c r="A128" s="9" t="s">
        <v>5</v>
      </c>
      <c r="B128" s="10">
        <v>11</v>
      </c>
      <c r="C128" s="10">
        <v>6</v>
      </c>
      <c r="D128" s="10">
        <v>2</v>
      </c>
      <c r="E128" s="11">
        <v>644.66192626953125</v>
      </c>
      <c r="F128" s="11">
        <v>50.976999999999997</v>
      </c>
      <c r="G128" s="11">
        <v>12.646133084911456</v>
      </c>
    </row>
    <row r="129" spans="1:7" x14ac:dyDescent="0.3">
      <c r="A129" s="9" t="s">
        <v>5</v>
      </c>
      <c r="B129" s="10">
        <v>11</v>
      </c>
      <c r="C129" s="10">
        <v>6</v>
      </c>
      <c r="D129" s="10">
        <v>1</v>
      </c>
      <c r="E129" s="11">
        <v>43.030048370361328</v>
      </c>
      <c r="F129" s="11">
        <v>47.796999999999997</v>
      </c>
      <c r="G129" s="11">
        <v>0.90026671904850364</v>
      </c>
    </row>
    <row r="130" spans="1:7" x14ac:dyDescent="0.3">
      <c r="A130" s="9" t="s">
        <v>5</v>
      </c>
      <c r="B130" s="10">
        <v>11</v>
      </c>
      <c r="C130" s="10">
        <v>6</v>
      </c>
      <c r="D130" s="10">
        <v>2</v>
      </c>
      <c r="E130" s="11">
        <v>60.676521301269531</v>
      </c>
      <c r="F130" s="11">
        <v>46.670999999999999</v>
      </c>
      <c r="G130" s="11">
        <v>1.3000904480570274</v>
      </c>
    </row>
    <row r="131" spans="1:7" x14ac:dyDescent="0.3">
      <c r="A131" s="9" t="s">
        <v>5</v>
      </c>
      <c r="B131" s="10">
        <v>11</v>
      </c>
      <c r="C131" s="10">
        <v>6</v>
      </c>
      <c r="D131" s="10">
        <v>1</v>
      </c>
      <c r="E131" s="11">
        <v>42.317771911621094</v>
      </c>
      <c r="F131" s="11">
        <v>149.88</v>
      </c>
      <c r="G131" s="11">
        <v>0.28234435489472309</v>
      </c>
    </row>
    <row r="132" spans="1:7" x14ac:dyDescent="0.3">
      <c r="A132" s="9" t="s">
        <v>5</v>
      </c>
      <c r="B132" s="10">
        <v>11</v>
      </c>
      <c r="C132" s="10">
        <v>6</v>
      </c>
      <c r="D132" s="10">
        <v>2</v>
      </c>
      <c r="E132" s="11">
        <v>56.457435607910156</v>
      </c>
      <c r="F132" s="11">
        <v>60.853000000000002</v>
      </c>
      <c r="G132" s="11">
        <v>0.92776749885642706</v>
      </c>
    </row>
    <row r="133" spans="1:7" x14ac:dyDescent="0.3">
      <c r="A133" s="14" t="s">
        <v>5</v>
      </c>
      <c r="B133" s="10">
        <v>53</v>
      </c>
      <c r="C133" s="13">
        <v>6</v>
      </c>
      <c r="D133" s="10">
        <v>1</v>
      </c>
      <c r="E133" s="13">
        <v>89696.859375</v>
      </c>
      <c r="F133" s="10">
        <v>41.402999999999999</v>
      </c>
      <c r="G133" s="11">
        <f t="shared" ref="G133:G138" si="3">E133/F133</f>
        <v>2166.4338182015795</v>
      </c>
    </row>
    <row r="134" spans="1:7" x14ac:dyDescent="0.3">
      <c r="A134" s="14" t="s">
        <v>5</v>
      </c>
      <c r="B134" s="10">
        <v>53</v>
      </c>
      <c r="C134" s="13">
        <v>6</v>
      </c>
      <c r="D134" s="10">
        <v>2</v>
      </c>
      <c r="E134" s="13">
        <v>25.622470855712891</v>
      </c>
      <c r="F134" s="10">
        <v>56.796999999999997</v>
      </c>
      <c r="G134" s="11">
        <f t="shared" si="3"/>
        <v>0.45112366596321801</v>
      </c>
    </row>
    <row r="135" spans="1:7" x14ac:dyDescent="0.3">
      <c r="A135" s="14" t="s">
        <v>5</v>
      </c>
      <c r="B135" s="10">
        <v>53</v>
      </c>
      <c r="C135" s="13">
        <v>6</v>
      </c>
      <c r="D135" s="10">
        <v>1</v>
      </c>
      <c r="E135" s="13">
        <v>57.208282470703125</v>
      </c>
      <c r="F135" s="10">
        <v>87</v>
      </c>
      <c r="G135" s="11">
        <f t="shared" si="3"/>
        <v>0.65756646518049566</v>
      </c>
    </row>
    <row r="136" spans="1:7" x14ac:dyDescent="0.3">
      <c r="A136" s="14" t="s">
        <v>5</v>
      </c>
      <c r="B136" s="10">
        <v>53</v>
      </c>
      <c r="C136" s="13">
        <v>6</v>
      </c>
      <c r="D136" s="10">
        <v>2</v>
      </c>
      <c r="E136" s="13">
        <v>110.07991790771484</v>
      </c>
      <c r="F136" s="10">
        <v>59.237000000000002</v>
      </c>
      <c r="G136" s="11">
        <f t="shared" si="3"/>
        <v>1.858296637367099</v>
      </c>
    </row>
    <row r="137" spans="1:7" x14ac:dyDescent="0.3">
      <c r="A137" s="14" t="s">
        <v>5</v>
      </c>
      <c r="B137" s="10">
        <v>53</v>
      </c>
      <c r="C137" s="13">
        <v>6</v>
      </c>
      <c r="D137" s="10">
        <v>1</v>
      </c>
      <c r="E137" s="13">
        <v>79.732620239257812</v>
      </c>
      <c r="F137" s="10">
        <v>138.12</v>
      </c>
      <c r="G137" s="11">
        <f t="shared" si="3"/>
        <v>0.57727063596334938</v>
      </c>
    </row>
    <row r="138" spans="1:7" x14ac:dyDescent="0.3">
      <c r="A138" s="14" t="s">
        <v>5</v>
      </c>
      <c r="B138" s="10">
        <v>53</v>
      </c>
      <c r="C138" s="13">
        <v>6</v>
      </c>
      <c r="D138" s="10">
        <v>2</v>
      </c>
      <c r="E138" s="13">
        <v>17.745449066162109</v>
      </c>
      <c r="F138" s="10">
        <v>32.53</v>
      </c>
      <c r="G138" s="11">
        <f t="shared" si="3"/>
        <v>0.5455102694793148</v>
      </c>
    </row>
    <row r="139" spans="1:7" x14ac:dyDescent="0.3">
      <c r="A139" s="3" t="s">
        <v>5</v>
      </c>
      <c r="B139" s="4">
        <v>60</v>
      </c>
      <c r="C139" s="4">
        <v>6</v>
      </c>
      <c r="D139" s="4">
        <v>1</v>
      </c>
      <c r="E139" s="5">
        <v>48.066783905029297</v>
      </c>
      <c r="F139" s="5">
        <v>54.204999999999998</v>
      </c>
      <c r="G139" s="5">
        <v>0.88675922710136146</v>
      </c>
    </row>
    <row r="140" spans="1:7" x14ac:dyDescent="0.3">
      <c r="A140" s="3" t="s">
        <v>5</v>
      </c>
      <c r="B140" s="4">
        <v>60</v>
      </c>
      <c r="C140" s="4">
        <v>6</v>
      </c>
      <c r="D140" s="4">
        <v>2</v>
      </c>
      <c r="E140" s="5">
        <v>37.945610046386719</v>
      </c>
      <c r="F140" s="5">
        <v>71.244</v>
      </c>
      <c r="G140" s="5">
        <v>0.53261481733741389</v>
      </c>
    </row>
    <row r="141" spans="1:7" x14ac:dyDescent="0.3">
      <c r="A141" s="3" t="s">
        <v>5</v>
      </c>
      <c r="B141" s="4">
        <v>60</v>
      </c>
      <c r="C141" s="4">
        <v>6</v>
      </c>
      <c r="D141" s="4">
        <v>1</v>
      </c>
      <c r="E141" s="5">
        <v>15.196603775024414</v>
      </c>
      <c r="F141" s="5">
        <v>77.183000000000007</v>
      </c>
      <c r="G141" s="5">
        <v>0.19689055588697527</v>
      </c>
    </row>
    <row r="142" spans="1:7" x14ac:dyDescent="0.3">
      <c r="A142" s="3" t="s">
        <v>5</v>
      </c>
      <c r="B142" s="4">
        <v>60</v>
      </c>
      <c r="C142" s="4">
        <v>6</v>
      </c>
      <c r="D142" s="4">
        <v>2</v>
      </c>
      <c r="E142" s="5">
        <v>24.883926391601562</v>
      </c>
      <c r="F142" s="5">
        <v>125.67</v>
      </c>
      <c r="G142" s="5">
        <v>0.19801007711945223</v>
      </c>
    </row>
    <row r="143" spans="1:7" x14ac:dyDescent="0.3">
      <c r="A143" s="3" t="s">
        <v>5</v>
      </c>
      <c r="B143" s="4">
        <v>60</v>
      </c>
      <c r="C143" s="4">
        <v>6</v>
      </c>
      <c r="D143" s="4">
        <v>1</v>
      </c>
      <c r="E143" s="5">
        <v>279290944</v>
      </c>
      <c r="F143" s="5">
        <v>83.093999999999994</v>
      </c>
      <c r="G143" s="5">
        <v>3361144.5351048214</v>
      </c>
    </row>
    <row r="144" spans="1:7" x14ac:dyDescent="0.3">
      <c r="A144" s="3" t="s">
        <v>5</v>
      </c>
      <c r="B144" s="4">
        <v>60</v>
      </c>
      <c r="C144" s="4">
        <v>6</v>
      </c>
      <c r="D144" s="4">
        <v>2</v>
      </c>
      <c r="E144" s="5">
        <v>451.95550537109375</v>
      </c>
      <c r="F144" s="5">
        <v>14.871</v>
      </c>
      <c r="G144" s="5">
        <v>30.391735953943495</v>
      </c>
    </row>
    <row r="145" spans="1:7" ht="19" customHeight="1" x14ac:dyDescent="0.3">
      <c r="A145" s="9" t="s">
        <v>5</v>
      </c>
      <c r="B145" s="10">
        <v>67</v>
      </c>
      <c r="C145" s="10">
        <v>6</v>
      </c>
      <c r="D145" s="10">
        <v>1</v>
      </c>
      <c r="E145" s="11">
        <v>295833.46875</v>
      </c>
      <c r="F145" s="11">
        <v>47.945999999999998</v>
      </c>
      <c r="G145" s="11">
        <v>6170.1386716305851</v>
      </c>
    </row>
    <row r="146" spans="1:7" x14ac:dyDescent="0.3">
      <c r="A146" s="9" t="s">
        <v>5</v>
      </c>
      <c r="B146" s="10">
        <v>67</v>
      </c>
      <c r="C146" s="10">
        <v>6</v>
      </c>
      <c r="D146" s="10">
        <v>2</v>
      </c>
      <c r="E146" s="11">
        <v>103.65115356445312</v>
      </c>
      <c r="F146" s="11">
        <v>101.38999999999999</v>
      </c>
      <c r="G146" s="11">
        <v>1.0223015441804235</v>
      </c>
    </row>
    <row r="147" spans="1:7" x14ac:dyDescent="0.3">
      <c r="A147" s="9" t="s">
        <v>5</v>
      </c>
      <c r="B147" s="10">
        <v>67</v>
      </c>
      <c r="C147" s="10">
        <v>6</v>
      </c>
      <c r="D147" s="10">
        <v>1</v>
      </c>
      <c r="E147" s="11">
        <v>246297600</v>
      </c>
      <c r="F147" s="11">
        <v>114.17999999999999</v>
      </c>
      <c r="G147" s="11">
        <v>2157099.3168681031</v>
      </c>
    </row>
    <row r="148" spans="1:7" x14ac:dyDescent="0.3">
      <c r="A148" s="9" t="s">
        <v>5</v>
      </c>
      <c r="B148" s="10">
        <v>67</v>
      </c>
      <c r="C148" s="10">
        <v>6</v>
      </c>
      <c r="D148" s="10">
        <v>2</v>
      </c>
      <c r="E148" s="11">
        <v>151732768</v>
      </c>
      <c r="F148" s="11">
        <v>82.918999999999997</v>
      </c>
      <c r="G148" s="11">
        <v>1829891.4362208904</v>
      </c>
    </row>
    <row r="149" spans="1:7" x14ac:dyDescent="0.3">
      <c r="A149" s="9" t="s">
        <v>5</v>
      </c>
      <c r="B149" s="10">
        <v>67</v>
      </c>
      <c r="C149" s="10">
        <v>6</v>
      </c>
      <c r="D149" s="10">
        <v>1</v>
      </c>
      <c r="E149" s="11">
        <v>144.60951232910156</v>
      </c>
      <c r="F149" s="11">
        <v>124.21</v>
      </c>
      <c r="G149" s="11">
        <v>1.1642340578786055</v>
      </c>
    </row>
    <row r="150" spans="1:7" x14ac:dyDescent="0.3">
      <c r="A150" s="9" t="s">
        <v>5</v>
      </c>
      <c r="B150" s="10">
        <v>67</v>
      </c>
      <c r="C150" s="10">
        <v>6</v>
      </c>
      <c r="D150" s="10">
        <v>2</v>
      </c>
      <c r="E150" s="11">
        <v>419.543212890625</v>
      </c>
      <c r="F150" s="11">
        <v>40.594999999999999</v>
      </c>
      <c r="G150" s="11">
        <v>10.33484943689186</v>
      </c>
    </row>
    <row r="151" spans="1:7" x14ac:dyDescent="0.3">
      <c r="A151" s="3" t="s">
        <v>5</v>
      </c>
      <c r="B151" s="4">
        <v>74</v>
      </c>
      <c r="C151" s="4">
        <v>6</v>
      </c>
      <c r="D151" s="4">
        <v>1</v>
      </c>
      <c r="E151" s="5">
        <v>31.782636642456055</v>
      </c>
      <c r="F151" s="5">
        <v>55.511000000000003</v>
      </c>
      <c r="G151" s="5">
        <v>0.57254664197106975</v>
      </c>
    </row>
    <row r="152" spans="1:7" x14ac:dyDescent="0.3">
      <c r="A152" s="3" t="s">
        <v>5</v>
      </c>
      <c r="B152" s="4">
        <v>74</v>
      </c>
      <c r="C152" s="4">
        <v>6</v>
      </c>
      <c r="D152" s="4">
        <v>2</v>
      </c>
      <c r="E152" s="5">
        <v>47.302558898925781</v>
      </c>
      <c r="F152" s="5">
        <v>109.64</v>
      </c>
      <c r="G152" s="5">
        <v>0.43143523256955291</v>
      </c>
    </row>
    <row r="153" spans="1:7" x14ac:dyDescent="0.3">
      <c r="A153" s="3" t="s">
        <v>5</v>
      </c>
      <c r="B153" s="4">
        <v>74</v>
      </c>
      <c r="C153" s="4">
        <v>6</v>
      </c>
      <c r="D153" s="4">
        <v>1</v>
      </c>
      <c r="E153" s="5">
        <v>373787712</v>
      </c>
      <c r="F153" s="5">
        <v>147.87</v>
      </c>
      <c r="G153" s="5">
        <v>2527813.0249543516</v>
      </c>
    </row>
    <row r="154" spans="1:7" x14ac:dyDescent="0.3">
      <c r="A154" s="3" t="s">
        <v>5</v>
      </c>
      <c r="B154" s="4">
        <v>74</v>
      </c>
      <c r="C154" s="4">
        <v>6</v>
      </c>
      <c r="D154" s="4">
        <v>2</v>
      </c>
      <c r="E154" s="5">
        <v>5386987</v>
      </c>
      <c r="F154" s="5">
        <v>42.41</v>
      </c>
      <c r="G154" s="5">
        <v>127021.62225890122</v>
      </c>
    </row>
    <row r="155" spans="1:7" x14ac:dyDescent="0.3">
      <c r="A155" s="3" t="s">
        <v>5</v>
      </c>
      <c r="B155" s="4">
        <v>74</v>
      </c>
      <c r="C155" s="4">
        <v>6</v>
      </c>
      <c r="D155" s="4">
        <v>1</v>
      </c>
      <c r="E155" s="5">
        <v>210.9847412109375</v>
      </c>
      <c r="F155" s="5">
        <v>140.07</v>
      </c>
      <c r="G155" s="5">
        <v>1.5062807254296959</v>
      </c>
    </row>
    <row r="156" spans="1:7" ht="20" thickBot="1" x14ac:dyDescent="0.35">
      <c r="A156" s="6" t="s">
        <v>5</v>
      </c>
      <c r="B156" s="7">
        <v>74</v>
      </c>
      <c r="C156" s="7">
        <v>6</v>
      </c>
      <c r="D156" s="7">
        <v>2</v>
      </c>
      <c r="E156" s="8">
        <v>89.577728271484375</v>
      </c>
      <c r="F156" s="8">
        <v>62.070999999999998</v>
      </c>
      <c r="G156" s="8">
        <v>1.4431494300314862</v>
      </c>
    </row>
    <row r="157" spans="1:7" ht="20" thickTop="1" x14ac:dyDescent="0.3"/>
  </sheetData>
  <sortState xmlns:xlrd2="http://schemas.microsoft.com/office/spreadsheetml/2017/richdata2" ref="B3:H157">
    <sortCondition ref="D1"/>
  </sortState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G58"/>
    </sheetView>
  </sheetViews>
  <sheetFormatPr baseColWidth="10" defaultRowHeight="16" x14ac:dyDescent="0.2"/>
  <sheetData/>
  <sortState xmlns:xlrd2="http://schemas.microsoft.com/office/spreadsheetml/2017/richdata2" ref="A1:G58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2020-07-22T17:53:27Z</dcterms:created>
  <dcterms:modified xsi:type="dcterms:W3CDTF">2020-12-15T00:12:35Z</dcterms:modified>
</cp:coreProperties>
</file>